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282.2021_EXP - Limpeza Industrial (CP)\01. Peças de Procedimento\Peças Finais\"/>
    </mc:Choice>
  </mc:AlternateContent>
  <bookViews>
    <workbookView xWindow="0" yWindow="0" windowWidth="23040" windowHeight="8232"/>
  </bookViews>
  <sheets>
    <sheet name="Lote 1" sheetId="3" r:id="rId1"/>
    <sheet name="Lote 2" sheetId="2" r:id="rId2"/>
    <sheet name="Lote 3" sheetId="4" r:id="rId3"/>
    <sheet name="Lote 4" sheetId="5" r:id="rId4"/>
    <sheet name="Lote 5" sheetId="6" r:id="rId5"/>
    <sheet name="Lote 6" sheetId="7" r:id="rId6"/>
    <sheet name="Lote 7" sheetId="8" r:id="rId7"/>
    <sheet name="Lote 8" sheetId="9" r:id="rId8"/>
    <sheet name="Lote 9" sheetId="10" r:id="rId9"/>
    <sheet name="Lote 10" sheetId="11" r:id="rId10"/>
    <sheet name="Lote 11" sheetId="12" r:id="rId11"/>
    <sheet name="Lote 12" sheetId="13" r:id="rId12"/>
    <sheet name="Lote 13" sheetId="14" r:id="rId13"/>
    <sheet name="Lote 14" sheetId="15" r:id="rId14"/>
  </sheets>
  <definedNames>
    <definedName name="_xlnm._FilterDatabase" localSheetId="0" hidden="1">'Lote 1'!$B$5:$I$6</definedName>
    <definedName name="_xlnm._FilterDatabase" localSheetId="9" hidden="1">'Lote 10'!$B$5:$I$12</definedName>
    <definedName name="_xlnm._FilterDatabase" localSheetId="10" hidden="1">'Lote 11'!$B$5:$I$11</definedName>
    <definedName name="_xlnm._FilterDatabase" localSheetId="11" hidden="1">'Lote 12'!$B$5:$I$10</definedName>
    <definedName name="_xlnm._FilterDatabase" localSheetId="12" hidden="1">'Lote 13'!$B$5:$I$12</definedName>
    <definedName name="_xlnm._FilterDatabase" localSheetId="13" hidden="1">'Lote 14'!$B$5:$I$10</definedName>
    <definedName name="_xlnm._FilterDatabase" localSheetId="1" hidden="1">'Lote 2'!$B$5:$I$7</definedName>
    <definedName name="_xlnm._FilterDatabase" localSheetId="2" hidden="1">'Lote 3'!$B$5:$I$9</definedName>
    <definedName name="_xlnm._FilterDatabase" localSheetId="3" hidden="1">'Lote 4'!$B$5:$I$9</definedName>
    <definedName name="_xlnm._FilterDatabase" localSheetId="4" hidden="1">'Lote 5'!$B$5:$I$12</definedName>
    <definedName name="_xlnm._FilterDatabase" localSheetId="5" hidden="1">'Lote 6'!$B$5:$I$12</definedName>
    <definedName name="_xlnm._FilterDatabase" localSheetId="6" hidden="1">'Lote 7'!$B$5:$I$11</definedName>
    <definedName name="_xlnm._FilterDatabase" localSheetId="7" hidden="1">'Lote 8'!$B$5:$I$15</definedName>
    <definedName name="_xlnm._FilterDatabase" localSheetId="8" hidden="1">'Lote 9'!$B$5:$I$11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5" l="1"/>
  <c r="K12" i="15"/>
  <c r="K10" i="15"/>
  <c r="K9" i="15"/>
  <c r="K8" i="15"/>
  <c r="K7" i="15"/>
  <c r="K6" i="15"/>
  <c r="K14" i="8"/>
  <c r="K13" i="8"/>
  <c r="K11" i="8"/>
  <c r="K10" i="8"/>
  <c r="K9" i="8"/>
  <c r="K14" i="14" l="1"/>
  <c r="K15" i="14" s="1"/>
  <c r="K12" i="13"/>
  <c r="K13" i="13" s="1"/>
  <c r="K13" i="12"/>
  <c r="K14" i="12" s="1"/>
  <c r="K14" i="11"/>
  <c r="K15" i="11" s="1"/>
  <c r="K13" i="10"/>
  <c r="K17" i="9"/>
  <c r="K18" i="9" s="1"/>
  <c r="K14" i="7"/>
  <c r="K14" i="6"/>
  <c r="K11" i="5"/>
  <c r="K11" i="4"/>
  <c r="K9" i="2"/>
  <c r="K9" i="3"/>
  <c r="K8" i="3"/>
  <c r="K6" i="3"/>
  <c r="K12" i="14"/>
  <c r="K11" i="14"/>
  <c r="K10" i="14"/>
  <c r="K9" i="14"/>
  <c r="K8" i="14"/>
  <c r="K7" i="14"/>
  <c r="K6" i="14"/>
  <c r="K10" i="13"/>
  <c r="K9" i="13"/>
  <c r="K8" i="13"/>
  <c r="K7" i="13"/>
  <c r="K6" i="13"/>
  <c r="K11" i="12"/>
  <c r="K10" i="12"/>
  <c r="K9" i="12"/>
  <c r="K8" i="12"/>
  <c r="K7" i="12"/>
  <c r="K6" i="12"/>
  <c r="K12" i="11"/>
  <c r="K11" i="11"/>
  <c r="K10" i="11"/>
  <c r="K9" i="11"/>
  <c r="K8" i="11"/>
  <c r="K7" i="11"/>
  <c r="K6" i="11"/>
  <c r="K14" i="10"/>
  <c r="K11" i="10"/>
  <c r="K10" i="10"/>
  <c r="K9" i="10"/>
  <c r="K8" i="10"/>
  <c r="K7" i="10"/>
  <c r="K6" i="10"/>
  <c r="K15" i="9"/>
  <c r="K14" i="9"/>
  <c r="K13" i="9"/>
  <c r="K12" i="9"/>
  <c r="K11" i="9"/>
  <c r="K10" i="9"/>
  <c r="K9" i="9"/>
  <c r="K8" i="9"/>
  <c r="K7" i="9"/>
  <c r="K6" i="9"/>
  <c r="K8" i="8"/>
  <c r="K7" i="8"/>
  <c r="K6" i="8"/>
  <c r="K15" i="7"/>
  <c r="K12" i="7"/>
  <c r="K11" i="7"/>
  <c r="K10" i="7"/>
  <c r="K9" i="7"/>
  <c r="K8" i="7"/>
  <c r="K7" i="7"/>
  <c r="K6" i="7"/>
  <c r="K15" i="6" l="1"/>
  <c r="K12" i="6"/>
  <c r="K11" i="6"/>
  <c r="K10" i="6"/>
  <c r="K9" i="6"/>
  <c r="K8" i="6"/>
  <c r="K7" i="6"/>
  <c r="K6" i="6"/>
  <c r="K9" i="5"/>
  <c r="K8" i="5"/>
  <c r="K7" i="5"/>
  <c r="K6" i="5"/>
  <c r="K12" i="5" s="1"/>
  <c r="K9" i="4"/>
  <c r="K8" i="4"/>
  <c r="K12" i="4" s="1"/>
  <c r="K7" i="4"/>
  <c r="K6" i="4"/>
  <c r="K10" i="2"/>
  <c r="K7" i="2"/>
  <c r="K6" i="2"/>
</calcChain>
</file>

<file path=xl/sharedStrings.xml><?xml version="1.0" encoding="utf-8"?>
<sst xmlns="http://schemas.openxmlformats.org/spreadsheetml/2006/main" count="298" uniqueCount="107">
  <si>
    <t>Lote</t>
  </si>
  <si>
    <t>Designação Lote</t>
  </si>
  <si>
    <t>Instalação</t>
  </si>
  <si>
    <r>
      <t>N.º Divisões</t>
    </r>
    <r>
      <rPr>
        <sz val="11"/>
        <color theme="0"/>
        <rFont val="Gill Sans MT"/>
        <family val="2"/>
      </rPr>
      <t xml:space="preserve"> (exceto WC)</t>
    </r>
  </si>
  <si>
    <t>N.º WC</t>
  </si>
  <si>
    <t>N.º Colaboradores afetos à instalação</t>
  </si>
  <si>
    <r>
      <t>Área estimada de interiores</t>
    </r>
    <r>
      <rPr>
        <sz val="11"/>
        <color theme="0"/>
        <rFont val="Gill Sans MT"/>
        <family val="2"/>
      </rPr>
      <t xml:space="preserve"> (m</t>
    </r>
    <r>
      <rPr>
        <vertAlign val="superscript"/>
        <sz val="11"/>
        <color theme="0"/>
        <rFont val="Gill Sans MT"/>
        <family val="2"/>
      </rPr>
      <t>2</t>
    </r>
    <r>
      <rPr>
        <sz val="11"/>
        <color theme="0"/>
        <rFont val="Gill Sans MT"/>
        <family val="2"/>
      </rPr>
      <t>)</t>
    </r>
  </si>
  <si>
    <r>
      <t>Área estimada de vidros/janelas</t>
    </r>
    <r>
      <rPr>
        <sz val="11"/>
        <color theme="0"/>
        <rFont val="Gill Sans MT"/>
        <family val="2"/>
      </rPr>
      <t xml:space="preserve"> (m</t>
    </r>
    <r>
      <rPr>
        <vertAlign val="superscript"/>
        <sz val="11"/>
        <color theme="0"/>
        <rFont val="Gill Sans MT"/>
        <family val="2"/>
      </rPr>
      <t>2</t>
    </r>
    <r>
      <rPr>
        <sz val="11"/>
        <color theme="0"/>
        <rFont val="Gill Sans MT"/>
        <family val="2"/>
      </rPr>
      <t>)</t>
    </r>
  </si>
  <si>
    <t>LOJA TROFA</t>
  </si>
  <si>
    <t>POLO GUIMARÃES</t>
  </si>
  <si>
    <t>SERVIÇOS ADMINISTRATIVOS  (1)</t>
  </si>
  <si>
    <t>SERVIÇOS ADMINISTRATIVOS  (2)</t>
  </si>
  <si>
    <t>BARCELOS E SERVIÇOS ADMINISTRATIVOS (ARMAZÉM)</t>
  </si>
  <si>
    <t>SERVIÇOS ADMINISTRATIVOS DA ETA DE AREIAS DE VILAR, INCLUINDO PORTARIA + EDIFÍCIO DAS OFICINAS + EDIFÍCIO DOS REAGENTES (1)</t>
  </si>
  <si>
    <t>SERVIÇOS ADMINISTRATIVOS DA ETA DE AREIAS DE VILAR (2)</t>
  </si>
  <si>
    <t>EDIFÍCIO DAS LAMAS (3)</t>
  </si>
  <si>
    <t>na</t>
  </si>
  <si>
    <t>ARMAZÉM, GARAGEM E ARRUMOS/ARQUIVO DA ETA DE AREIAS DE VILAR (4)</t>
  </si>
  <si>
    <t>Sede e Armazém de Vila Real</t>
  </si>
  <si>
    <t>SEDE - SERVIÇOS ADMINISTRATIVOS (1)</t>
  </si>
  <si>
    <t>SEDE - SERVIÇOS ADMINISTRATIVOS (2)</t>
  </si>
  <si>
    <t>ARMAZÉM - SERVIÇOS ADMINISTRATIVOS (1)</t>
  </si>
  <si>
    <t>ARMAZÉM - SERVIÇOS ADMINISTRATIVOS (2)</t>
  </si>
  <si>
    <t>CÁVADO AVE</t>
  </si>
  <si>
    <t xml:space="preserve">ETA AREIAS DE VILAR  - Edifícios do Processo de Tratamento </t>
  </si>
  <si>
    <t>-</t>
  </si>
  <si>
    <t>ETA ANDORINHAS</t>
  </si>
  <si>
    <t xml:space="preserve">ETA Andorinhas - Edifícios do Processo de Tratamento </t>
  </si>
  <si>
    <t>ETA QUEIMADELA</t>
  </si>
  <si>
    <t xml:space="preserve">ETA Queimadela - Edifícios do Processo de Tratamento </t>
  </si>
  <si>
    <t>ETA RABAGÃO</t>
  </si>
  <si>
    <t xml:space="preserve">ETA Rabagão - Edifícios do Processo de Tratamento </t>
  </si>
  <si>
    <t>MINHO E LIMA</t>
  </si>
  <si>
    <t>ETA Sº JORGE</t>
  </si>
  <si>
    <t>ETA LAPELA</t>
  </si>
  <si>
    <t>ETA CAVADA</t>
  </si>
  <si>
    <t>ETA VALADA</t>
  </si>
  <si>
    <t>ETA DE BERTIANDOS</t>
  </si>
  <si>
    <t>ETA DO ÁZERE</t>
  </si>
  <si>
    <t>ETA CASTANHEIRA</t>
  </si>
  <si>
    <t>MINHO INTERIOR</t>
  </si>
  <si>
    <t>ETAR MOSTEIRO</t>
  </si>
  <si>
    <t>ETAR STº EMILIÃO</t>
  </si>
  <si>
    <t>ETAR GERÊS</t>
  </si>
  <si>
    <t>ETAR SERZEDO</t>
  </si>
  <si>
    <t xml:space="preserve">MINHO LITORAL </t>
  </si>
  <si>
    <t>ETAR GELFA</t>
  </si>
  <si>
    <t>ETAR CAMINHA</t>
  </si>
  <si>
    <t>ETAR CAMPOS</t>
  </si>
  <si>
    <t>ETAR VIANA DO CASTELO/ CIDADE</t>
  </si>
  <si>
    <t>ETAR VIANA DO CASTELO/ ZONA INDUSTRIAL</t>
  </si>
  <si>
    <t>ETAR CERVEIRA</t>
  </si>
  <si>
    <t>ETAR PENICES</t>
  </si>
  <si>
    <t>ETAR ÁGUA LONGA</t>
  </si>
  <si>
    <t>ETAR ESPOSENDE</t>
  </si>
  <si>
    <t>ETAR MARINHAS</t>
  </si>
  <si>
    <t>ALTO TÂMEGA E DOURO NORTE AA</t>
  </si>
  <si>
    <t>ETA DO ALTO RABAGÃO</t>
  </si>
  <si>
    <t>ETA DO ARCOSSÓ</t>
  </si>
  <si>
    <t>ETA DE RABAÇAL</t>
  </si>
  <si>
    <t>ETA DE ALVÃO</t>
  </si>
  <si>
    <t>ETA DO PINHÃO</t>
  </si>
  <si>
    <t>ETA DO SORDO</t>
  </si>
  <si>
    <t>ALTO TÂMEGA E DOURO NORTE AR</t>
  </si>
  <si>
    <t>ETAR DE CHAVES</t>
  </si>
  <si>
    <t>ETAR DE MONTALEGRE</t>
  </si>
  <si>
    <t>ETAR DE VALPAÇOS</t>
  </si>
  <si>
    <t>ETAR DE VILA POUCA DE AGUIAR</t>
  </si>
  <si>
    <t>ETAR DE RIBEIRA DE PENA</t>
  </si>
  <si>
    <t>ETAR PESO DA RÉGUA</t>
  </si>
  <si>
    <t>ETAR DE VILA REAL</t>
  </si>
  <si>
    <t>TERRA FRIA/ TERRA QUENTE</t>
  </si>
  <si>
    <t>EDIFICIO BRAGANÇA (RR MÃE DE ÁGUA)</t>
  </si>
  <si>
    <t>ETA DO AZIBO</t>
  </si>
  <si>
    <t>ETAR DE MIRANDELA</t>
  </si>
  <si>
    <t>ETAR DE CACHÃO</t>
  </si>
  <si>
    <t>ETA AGUIEIRAS</t>
  </si>
  <si>
    <t>ETAR MACEDO DE CAVALEIROS</t>
  </si>
  <si>
    <t>TERRA QUENTE/DOURO SUPERIOR</t>
  </si>
  <si>
    <t>ETA PENEIREIRO</t>
  </si>
  <si>
    <t>ETA FERRADOSA</t>
  </si>
  <si>
    <t>ETA SAMBADE</t>
  </si>
  <si>
    <t>ETAR VILA NOVA DE FOZ COA</t>
  </si>
  <si>
    <t>ETAR DE MONCORVO</t>
  </si>
  <si>
    <t>REDES MUNICIPAIS</t>
  </si>
  <si>
    <t>BAIÃO</t>
  </si>
  <si>
    <t>AROUCA</t>
  </si>
  <si>
    <t>AMARANTE</t>
  </si>
  <si>
    <t>AMARANTE - Escritórios</t>
  </si>
  <si>
    <t>ANTIGA ETA AMARANTE</t>
  </si>
  <si>
    <t>STº TIRSO/TROFA</t>
  </si>
  <si>
    <t> 2</t>
  </si>
  <si>
    <t>CINFÃES</t>
  </si>
  <si>
    <t>Preço Mensal Serviço Limpeza Edifícios e Entrega de Consumíveis (€/mês)</t>
  </si>
  <si>
    <t>Preço Anual Serviço Limpeza Edifícios e Entrega de Consumíveis (€/ano)</t>
  </si>
  <si>
    <t>Anexo IV do PP</t>
  </si>
  <si>
    <t>Total (€/ano)</t>
  </si>
  <si>
    <t>Total (€/ 3 anos)</t>
  </si>
  <si>
    <t>DOURO SUL</t>
  </si>
  <si>
    <t>ETAR DO SOUSA</t>
  </si>
  <si>
    <t>ETAR DE PONTE DA BAIA</t>
  </si>
  <si>
    <t>ETAR DE LAMEGO</t>
  </si>
  <si>
    <t>ETAR DE VILAR</t>
  </si>
  <si>
    <t>ETA DE VILAR</t>
  </si>
  <si>
    <t>ETA DE BALSEMÃO</t>
  </si>
  <si>
    <t xml:space="preserve">ETA DE LUMIARES </t>
  </si>
  <si>
    <t>LISTA DE PREÇOS UNITÁRIOS (a que se refere a alínea c) do ponto 7.1 )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</si>
</sst>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1"/>
      <color theme="0"/>
      <name val="Gill Sans MT"/>
      <family val="2"/>
    </font>
    <font>
      <vertAlign val="superscript"/>
      <sz val="11"/>
      <color theme="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sz val="10"/>
      <name val="Gill Sans MT"/>
      <family val="2"/>
    </font>
    <font>
      <b/>
      <sz val="11"/>
      <name val="Gill Sans MT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4" fontId="3" fillId="2" borderId="1" xfId="1" applyFont="1" applyFill="1" applyBorder="1"/>
    <xf numFmtId="0" fontId="2" fillId="2" borderId="0" xfId="0" applyFont="1" applyFill="1" applyAlignment="1">
      <alignment horizontal="right"/>
    </xf>
    <xf numFmtId="44" fontId="2" fillId="2" borderId="0" xfId="1" applyFont="1" applyFill="1"/>
    <xf numFmtId="44" fontId="2" fillId="2" borderId="0" xfId="0" applyNumberFormat="1" applyFont="1" applyFill="1"/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5">
        <v>1</v>
      </c>
      <c r="C6" s="16" t="s">
        <v>8</v>
      </c>
      <c r="D6" s="6" t="s">
        <v>8</v>
      </c>
      <c r="E6" s="7">
        <v>4</v>
      </c>
      <c r="F6" s="7">
        <v>1</v>
      </c>
      <c r="G6" s="7">
        <v>1</v>
      </c>
      <c r="H6" s="7">
        <v>60</v>
      </c>
      <c r="I6" s="7">
        <v>9</v>
      </c>
      <c r="J6" s="17"/>
      <c r="K6" s="17">
        <f>J6*12</f>
        <v>0</v>
      </c>
    </row>
    <row r="8" spans="2:11" x14ac:dyDescent="0.5">
      <c r="J8" s="18" t="s">
        <v>96</v>
      </c>
      <c r="K8" s="19">
        <f>K6</f>
        <v>0</v>
      </c>
    </row>
    <row r="9" spans="2:11" x14ac:dyDescent="0.5">
      <c r="J9" s="18" t="s">
        <v>97</v>
      </c>
      <c r="K9" s="20">
        <f>K8*3</f>
        <v>0</v>
      </c>
    </row>
  </sheetData>
  <autoFilter ref="B5:I6"/>
  <mergeCells count="3">
    <mergeCell ref="B1:I1"/>
    <mergeCell ref="E2:J2"/>
    <mergeCell ref="E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2</v>
      </c>
      <c r="C6" s="25" t="s">
        <v>9</v>
      </c>
      <c r="D6" s="6" t="s">
        <v>10</v>
      </c>
      <c r="E6" s="7">
        <v>10</v>
      </c>
      <c r="F6" s="7">
        <v>2</v>
      </c>
      <c r="G6" s="7">
        <v>57</v>
      </c>
      <c r="H6" s="7">
        <v>677.6</v>
      </c>
      <c r="I6" s="7">
        <v>60</v>
      </c>
      <c r="J6" s="17"/>
      <c r="K6" s="17">
        <f>J6*12</f>
        <v>0</v>
      </c>
    </row>
    <row r="7" spans="2:11" ht="34.049999999999997" customHeight="1" x14ac:dyDescent="0.5">
      <c r="B7" s="24"/>
      <c r="C7" s="26"/>
      <c r="D7" s="6" t="s">
        <v>11</v>
      </c>
      <c r="E7" s="7">
        <v>10</v>
      </c>
      <c r="F7" s="7">
        <v>2</v>
      </c>
      <c r="G7" s="7">
        <v>57</v>
      </c>
      <c r="H7" s="7">
        <v>677.6</v>
      </c>
      <c r="I7" s="7">
        <v>60</v>
      </c>
      <c r="J7" s="17"/>
      <c r="K7" s="17">
        <f>J7*12</f>
        <v>0</v>
      </c>
    </row>
    <row r="9" spans="2:11" x14ac:dyDescent="0.5">
      <c r="J9" s="18" t="s">
        <v>96</v>
      </c>
      <c r="K9" s="19">
        <f>K6+K7</f>
        <v>0</v>
      </c>
    </row>
    <row r="10" spans="2:11" x14ac:dyDescent="0.5">
      <c r="J10" s="18" t="s">
        <v>97</v>
      </c>
      <c r="K10" s="20">
        <f>K9*3</f>
        <v>0</v>
      </c>
    </row>
  </sheetData>
  <autoFilter ref="B5:I7"/>
  <mergeCells count="5">
    <mergeCell ref="B1:I1"/>
    <mergeCell ref="E2:J2"/>
    <mergeCell ref="E3:J3"/>
    <mergeCell ref="B6:B7"/>
    <mergeCell ref="C6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50.4" x14ac:dyDescent="0.5">
      <c r="B6" s="23">
        <v>3</v>
      </c>
      <c r="C6" s="25" t="s">
        <v>12</v>
      </c>
      <c r="D6" s="6" t="s">
        <v>13</v>
      </c>
      <c r="E6" s="7">
        <v>98</v>
      </c>
      <c r="F6" s="7">
        <v>15</v>
      </c>
      <c r="G6" s="7">
        <v>138</v>
      </c>
      <c r="H6" s="7">
        <v>3111</v>
      </c>
      <c r="I6" s="7">
        <v>304.72000000000003</v>
      </c>
      <c r="J6" s="17"/>
      <c r="K6" s="17">
        <f>J6*12</f>
        <v>0</v>
      </c>
    </row>
    <row r="7" spans="2:11" ht="34.049999999999997" customHeight="1" x14ac:dyDescent="0.5">
      <c r="B7" s="27"/>
      <c r="C7" s="28"/>
      <c r="D7" s="6" t="s">
        <v>14</v>
      </c>
      <c r="E7" s="7">
        <v>98</v>
      </c>
      <c r="F7" s="7">
        <v>15</v>
      </c>
      <c r="G7" s="7">
        <v>138</v>
      </c>
      <c r="H7" s="7">
        <v>3111</v>
      </c>
      <c r="I7" s="7">
        <v>304.72000000000003</v>
      </c>
      <c r="J7" s="17"/>
      <c r="K7" s="17">
        <f>J7*12</f>
        <v>0</v>
      </c>
    </row>
    <row r="8" spans="2:11" ht="34.049999999999997" customHeight="1" x14ac:dyDescent="0.5">
      <c r="B8" s="27"/>
      <c r="C8" s="28"/>
      <c r="D8" s="6" t="s">
        <v>15</v>
      </c>
      <c r="E8" s="7">
        <v>0</v>
      </c>
      <c r="F8" s="7">
        <v>1</v>
      </c>
      <c r="G8" s="7" t="s">
        <v>16</v>
      </c>
      <c r="H8" s="7">
        <v>11</v>
      </c>
      <c r="I8" s="7" t="s">
        <v>16</v>
      </c>
      <c r="J8" s="17"/>
      <c r="K8" s="17">
        <f>J8*12</f>
        <v>0</v>
      </c>
    </row>
    <row r="9" spans="2:11" ht="34.049999999999997" customHeight="1" x14ac:dyDescent="0.5">
      <c r="B9" s="24"/>
      <c r="C9" s="26"/>
      <c r="D9" s="6" t="s">
        <v>17</v>
      </c>
      <c r="E9" s="7">
        <v>8</v>
      </c>
      <c r="F9" s="7" t="s">
        <v>16</v>
      </c>
      <c r="G9" s="7" t="s">
        <v>16</v>
      </c>
      <c r="H9" s="7">
        <v>1000</v>
      </c>
      <c r="I9" s="7" t="s">
        <v>16</v>
      </c>
      <c r="J9" s="17"/>
      <c r="K9" s="17">
        <f>J9*12</f>
        <v>0</v>
      </c>
    </row>
    <row r="11" spans="2:11" x14ac:dyDescent="0.5">
      <c r="J11" s="18" t="s">
        <v>96</v>
      </c>
      <c r="K11" s="19">
        <f>SUM(K6:K9)</f>
        <v>0</v>
      </c>
    </row>
    <row r="12" spans="2:11" x14ac:dyDescent="0.5">
      <c r="J12" s="18" t="s">
        <v>97</v>
      </c>
      <c r="K12" s="20">
        <f>K11*3</f>
        <v>0</v>
      </c>
    </row>
  </sheetData>
  <autoFilter ref="B5:I9"/>
  <mergeCells count="5">
    <mergeCell ref="B1:I1"/>
    <mergeCell ref="E2:J2"/>
    <mergeCell ref="E3:J3"/>
    <mergeCell ref="B6:B9"/>
    <mergeCell ref="C6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4</v>
      </c>
      <c r="C6" s="25" t="s">
        <v>18</v>
      </c>
      <c r="D6" s="6" t="s">
        <v>19</v>
      </c>
      <c r="E6" s="7">
        <v>42</v>
      </c>
      <c r="F6" s="7">
        <v>8</v>
      </c>
      <c r="G6" s="7">
        <v>72</v>
      </c>
      <c r="H6" s="7">
        <v>1000</v>
      </c>
      <c r="I6" s="7">
        <v>170</v>
      </c>
      <c r="J6" s="17"/>
      <c r="K6" s="17">
        <f t="shared" ref="K6:K9" si="0">J6*12</f>
        <v>0</v>
      </c>
    </row>
    <row r="7" spans="2:11" ht="34.049999999999997" customHeight="1" x14ac:dyDescent="0.5">
      <c r="B7" s="27"/>
      <c r="C7" s="28"/>
      <c r="D7" s="6" t="s">
        <v>20</v>
      </c>
      <c r="E7" s="7">
        <v>42</v>
      </c>
      <c r="F7" s="7">
        <v>8</v>
      </c>
      <c r="G7" s="7">
        <v>72</v>
      </c>
      <c r="H7" s="7">
        <v>1000</v>
      </c>
      <c r="I7" s="7">
        <v>170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21</v>
      </c>
      <c r="E8" s="7">
        <v>8</v>
      </c>
      <c r="F8" s="7">
        <v>2</v>
      </c>
      <c r="G8" s="7">
        <v>6</v>
      </c>
      <c r="H8" s="7">
        <v>220</v>
      </c>
      <c r="I8" s="7">
        <v>11.5</v>
      </c>
      <c r="J8" s="17"/>
      <c r="K8" s="17">
        <f t="shared" si="0"/>
        <v>0</v>
      </c>
    </row>
    <row r="9" spans="2:11" ht="34.049999999999997" customHeight="1" x14ac:dyDescent="0.5">
      <c r="B9" s="24"/>
      <c r="C9" s="26"/>
      <c r="D9" s="6" t="s">
        <v>22</v>
      </c>
      <c r="E9" s="7">
        <v>1</v>
      </c>
      <c r="F9" s="7">
        <v>0</v>
      </c>
      <c r="G9" s="7" t="s">
        <v>16</v>
      </c>
      <c r="H9" s="7">
        <v>650</v>
      </c>
      <c r="I9" s="7">
        <v>6</v>
      </c>
      <c r="J9" s="17"/>
      <c r="K9" s="17">
        <f t="shared" si="0"/>
        <v>0</v>
      </c>
    </row>
    <row r="11" spans="2:11" x14ac:dyDescent="0.5">
      <c r="J11" s="18" t="s">
        <v>96</v>
      </c>
      <c r="K11" s="19">
        <f>SUM(K6:K9)</f>
        <v>0</v>
      </c>
    </row>
    <row r="12" spans="2:11" x14ac:dyDescent="0.5">
      <c r="J12" s="18" t="s">
        <v>97</v>
      </c>
      <c r="K12" s="20">
        <f>K11*3</f>
        <v>0</v>
      </c>
    </row>
  </sheetData>
  <autoFilter ref="B5:I9"/>
  <mergeCells count="5">
    <mergeCell ref="B1:I1"/>
    <mergeCell ref="E2:J2"/>
    <mergeCell ref="E3:J3"/>
    <mergeCell ref="B6:B9"/>
    <mergeCell ref="C6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5</v>
      </c>
      <c r="C6" s="25" t="s">
        <v>23</v>
      </c>
      <c r="D6" s="6" t="s">
        <v>24</v>
      </c>
      <c r="E6" s="8">
        <v>36</v>
      </c>
      <c r="F6" s="9" t="s">
        <v>25</v>
      </c>
      <c r="G6" s="8">
        <v>10</v>
      </c>
      <c r="H6" s="8">
        <v>3350</v>
      </c>
      <c r="I6" s="8">
        <v>910</v>
      </c>
      <c r="J6" s="17"/>
      <c r="K6" s="17">
        <f t="shared" ref="K6:K12" si="0">J6*12</f>
        <v>0</v>
      </c>
    </row>
    <row r="7" spans="2:11" ht="34.049999999999997" customHeight="1" x14ac:dyDescent="0.5">
      <c r="B7" s="27"/>
      <c r="C7" s="28"/>
      <c r="D7" s="6" t="s">
        <v>26</v>
      </c>
      <c r="E7" s="8">
        <v>10</v>
      </c>
      <c r="F7" s="8">
        <v>2</v>
      </c>
      <c r="G7" s="8">
        <v>5</v>
      </c>
      <c r="H7" s="8">
        <v>222</v>
      </c>
      <c r="I7" s="8">
        <v>22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27</v>
      </c>
      <c r="E8" s="8">
        <v>7</v>
      </c>
      <c r="F8" s="9" t="s">
        <v>25</v>
      </c>
      <c r="G8" s="8">
        <v>5</v>
      </c>
      <c r="H8" s="8">
        <v>157</v>
      </c>
      <c r="I8" s="8">
        <v>14.3</v>
      </c>
      <c r="J8" s="17"/>
      <c r="K8" s="17">
        <f t="shared" si="0"/>
        <v>0</v>
      </c>
    </row>
    <row r="9" spans="2:11" ht="34.049999999999997" customHeight="1" x14ac:dyDescent="0.5">
      <c r="B9" s="27"/>
      <c r="C9" s="28"/>
      <c r="D9" s="6" t="s">
        <v>28</v>
      </c>
      <c r="E9" s="8">
        <v>12</v>
      </c>
      <c r="F9" s="8">
        <v>2</v>
      </c>
      <c r="G9" s="8">
        <v>10</v>
      </c>
      <c r="H9" s="8">
        <v>300</v>
      </c>
      <c r="I9" s="8">
        <v>100</v>
      </c>
      <c r="J9" s="17"/>
      <c r="K9" s="17">
        <f t="shared" si="0"/>
        <v>0</v>
      </c>
    </row>
    <row r="10" spans="2:11" ht="34.049999999999997" customHeight="1" x14ac:dyDescent="0.5">
      <c r="B10" s="27"/>
      <c r="C10" s="28"/>
      <c r="D10" s="6" t="s">
        <v>29</v>
      </c>
      <c r="E10" s="8">
        <v>7</v>
      </c>
      <c r="F10" s="9" t="s">
        <v>25</v>
      </c>
      <c r="G10" s="8">
        <v>10</v>
      </c>
      <c r="H10" s="8">
        <v>672.4</v>
      </c>
      <c r="I10" s="8">
        <v>34.5</v>
      </c>
      <c r="J10" s="17"/>
      <c r="K10" s="17">
        <f t="shared" si="0"/>
        <v>0</v>
      </c>
    </row>
    <row r="11" spans="2:11" ht="34.049999999999997" customHeight="1" x14ac:dyDescent="0.5">
      <c r="B11" s="27"/>
      <c r="C11" s="28"/>
      <c r="D11" s="6" t="s">
        <v>30</v>
      </c>
      <c r="E11" s="8">
        <v>10</v>
      </c>
      <c r="F11" s="8">
        <v>2</v>
      </c>
      <c r="G11" s="8">
        <v>3</v>
      </c>
      <c r="H11" s="8">
        <v>160</v>
      </c>
      <c r="I11" s="8">
        <v>32</v>
      </c>
      <c r="J11" s="17"/>
      <c r="K11" s="17">
        <f t="shared" si="0"/>
        <v>0</v>
      </c>
    </row>
    <row r="12" spans="2:11" ht="34.049999999999997" customHeight="1" x14ac:dyDescent="0.5">
      <c r="B12" s="24"/>
      <c r="C12" s="26"/>
      <c r="D12" s="6" t="s">
        <v>31</v>
      </c>
      <c r="E12" s="8">
        <v>11</v>
      </c>
      <c r="F12" s="9" t="s">
        <v>25</v>
      </c>
      <c r="G12" s="8">
        <v>3</v>
      </c>
      <c r="H12" s="8">
        <v>733.8</v>
      </c>
      <c r="I12" s="8">
        <v>31.9</v>
      </c>
      <c r="J12" s="17"/>
      <c r="K12" s="17">
        <f t="shared" si="0"/>
        <v>0</v>
      </c>
    </row>
    <row r="14" spans="2:11" x14ac:dyDescent="0.5">
      <c r="J14" s="18" t="s">
        <v>96</v>
      </c>
      <c r="K14" s="19">
        <f>SUM(K6:K12)</f>
        <v>0</v>
      </c>
    </row>
    <row r="15" spans="2:11" x14ac:dyDescent="0.5">
      <c r="J15" s="18" t="s">
        <v>97</v>
      </c>
      <c r="K15" s="20">
        <f>K14*3</f>
        <v>0</v>
      </c>
    </row>
  </sheetData>
  <autoFilter ref="B5:I12"/>
  <mergeCells count="5">
    <mergeCell ref="B1:I1"/>
    <mergeCell ref="E2:J2"/>
    <mergeCell ref="E3:J3"/>
    <mergeCell ref="B6:B12"/>
    <mergeCell ref="C6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6</v>
      </c>
      <c r="C6" s="25" t="s">
        <v>32</v>
      </c>
      <c r="D6" s="6" t="s">
        <v>33</v>
      </c>
      <c r="E6" s="8">
        <v>11</v>
      </c>
      <c r="F6" s="8">
        <v>7</v>
      </c>
      <c r="G6" s="8">
        <v>15</v>
      </c>
      <c r="H6" s="8">
        <v>584</v>
      </c>
      <c r="I6" s="8">
        <v>135</v>
      </c>
      <c r="J6" s="17"/>
      <c r="K6" s="17">
        <f t="shared" ref="K6:K12" si="0">J6*12</f>
        <v>0</v>
      </c>
    </row>
    <row r="7" spans="2:11" ht="34.049999999999997" customHeight="1" x14ac:dyDescent="0.5">
      <c r="B7" s="27"/>
      <c r="C7" s="28"/>
      <c r="D7" s="6" t="s">
        <v>34</v>
      </c>
      <c r="E7" s="8">
        <v>7</v>
      </c>
      <c r="F7" s="8">
        <v>3</v>
      </c>
      <c r="G7" s="8">
        <v>6</v>
      </c>
      <c r="H7" s="8">
        <v>508</v>
      </c>
      <c r="I7" s="8">
        <v>30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35</v>
      </c>
      <c r="E8" s="8">
        <v>4</v>
      </c>
      <c r="F8" s="8">
        <v>1</v>
      </c>
      <c r="G8" s="8">
        <v>0</v>
      </c>
      <c r="H8" s="8">
        <v>76</v>
      </c>
      <c r="I8" s="8">
        <v>10</v>
      </c>
      <c r="J8" s="17"/>
      <c r="K8" s="17">
        <f t="shared" si="0"/>
        <v>0</v>
      </c>
    </row>
    <row r="9" spans="2:11" ht="34.049999999999997" customHeight="1" x14ac:dyDescent="0.5">
      <c r="B9" s="27"/>
      <c r="C9" s="28"/>
      <c r="D9" s="6" t="s">
        <v>36</v>
      </c>
      <c r="E9" s="8">
        <v>5</v>
      </c>
      <c r="F9" s="8">
        <v>1</v>
      </c>
      <c r="G9" s="8">
        <v>7</v>
      </c>
      <c r="H9" s="8">
        <v>220</v>
      </c>
      <c r="I9" s="8">
        <v>15</v>
      </c>
      <c r="J9" s="17"/>
      <c r="K9" s="17">
        <f t="shared" si="0"/>
        <v>0</v>
      </c>
    </row>
    <row r="10" spans="2:11" ht="34.049999999999997" customHeight="1" x14ac:dyDescent="0.5">
      <c r="B10" s="27"/>
      <c r="C10" s="28"/>
      <c r="D10" s="10" t="s">
        <v>37</v>
      </c>
      <c r="E10" s="11">
        <v>4</v>
      </c>
      <c r="F10" s="11">
        <v>2</v>
      </c>
      <c r="G10" s="11">
        <v>2</v>
      </c>
      <c r="H10" s="11">
        <v>150</v>
      </c>
      <c r="I10" s="11">
        <v>7</v>
      </c>
      <c r="J10" s="17"/>
      <c r="K10" s="17">
        <f t="shared" si="0"/>
        <v>0</v>
      </c>
    </row>
    <row r="11" spans="2:11" ht="34.049999999999997" customHeight="1" x14ac:dyDescent="0.5">
      <c r="B11" s="27"/>
      <c r="C11" s="28"/>
      <c r="D11" s="10" t="s">
        <v>38</v>
      </c>
      <c r="E11" s="11">
        <v>4</v>
      </c>
      <c r="F11" s="11">
        <v>2</v>
      </c>
      <c r="G11" s="11">
        <v>3</v>
      </c>
      <c r="H11" s="11">
        <v>75</v>
      </c>
      <c r="I11" s="11">
        <v>8</v>
      </c>
      <c r="J11" s="17"/>
      <c r="K11" s="17">
        <f t="shared" si="0"/>
        <v>0</v>
      </c>
    </row>
    <row r="12" spans="2:11" ht="34.049999999999997" customHeight="1" x14ac:dyDescent="0.5">
      <c r="B12" s="24"/>
      <c r="C12" s="26"/>
      <c r="D12" s="6" t="s">
        <v>39</v>
      </c>
      <c r="E12" s="8">
        <v>2</v>
      </c>
      <c r="F12" s="8">
        <v>1</v>
      </c>
      <c r="G12" s="8">
        <v>0</v>
      </c>
      <c r="H12" s="8">
        <v>110</v>
      </c>
      <c r="I12" s="8">
        <v>15</v>
      </c>
      <c r="J12" s="17"/>
      <c r="K12" s="17">
        <f t="shared" si="0"/>
        <v>0</v>
      </c>
    </row>
    <row r="14" spans="2:11" x14ac:dyDescent="0.5">
      <c r="J14" s="18" t="s">
        <v>96</v>
      </c>
      <c r="K14" s="19">
        <f>SUM(K6:K12)</f>
        <v>0</v>
      </c>
    </row>
    <row r="15" spans="2:11" x14ac:dyDescent="0.5">
      <c r="J15" s="18" t="s">
        <v>97</v>
      </c>
      <c r="K15" s="20">
        <f>K14*3</f>
        <v>0</v>
      </c>
    </row>
  </sheetData>
  <autoFilter ref="B5:I12"/>
  <mergeCells count="5">
    <mergeCell ref="B1:I1"/>
    <mergeCell ref="E2:J2"/>
    <mergeCell ref="E3:J3"/>
    <mergeCell ref="B6:B12"/>
    <mergeCell ref="C6:C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zoomScale="80" zoomScaleNormal="80" workbookViewId="0">
      <pane xSplit="3" ySplit="5" topLeftCell="D8" activePane="bottomRight" state="frozen"/>
      <selection pane="topRight" activeCell="D1" sqref="D1"/>
      <selection pane="bottomLeft" activeCell="A6" sqref="A6"/>
      <selection pane="bottomRight" activeCell="G14" sqref="G14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52.2" customHeight="1" x14ac:dyDescent="0.5">
      <c r="B6" s="23">
        <v>7</v>
      </c>
      <c r="C6" s="25" t="s">
        <v>40</v>
      </c>
      <c r="D6" s="6" t="s">
        <v>41</v>
      </c>
      <c r="E6" s="8">
        <v>4</v>
      </c>
      <c r="F6" s="8">
        <v>4</v>
      </c>
      <c r="G6" s="8">
        <v>4</v>
      </c>
      <c r="H6" s="8">
        <v>75</v>
      </c>
      <c r="I6" s="8">
        <v>20</v>
      </c>
      <c r="J6" s="17"/>
      <c r="K6" s="17">
        <f t="shared" ref="K6:K8" si="0">J6*12</f>
        <v>0</v>
      </c>
    </row>
    <row r="7" spans="2:11" ht="53.4" customHeight="1" x14ac:dyDescent="0.5">
      <c r="B7" s="27"/>
      <c r="C7" s="28"/>
      <c r="D7" s="6" t="s">
        <v>42</v>
      </c>
      <c r="E7" s="8">
        <v>4</v>
      </c>
      <c r="F7" s="8">
        <v>4</v>
      </c>
      <c r="G7" s="8">
        <v>3</v>
      </c>
      <c r="H7" s="8">
        <v>95</v>
      </c>
      <c r="I7" s="8">
        <v>20</v>
      </c>
      <c r="J7" s="17"/>
      <c r="K7" s="17">
        <f t="shared" si="0"/>
        <v>0</v>
      </c>
    </row>
    <row r="8" spans="2:11" ht="52.8" customHeight="1" x14ac:dyDescent="0.5">
      <c r="B8" s="27"/>
      <c r="C8" s="28"/>
      <c r="D8" s="6" t="s">
        <v>43</v>
      </c>
      <c r="E8" s="8">
        <v>2</v>
      </c>
      <c r="F8" s="8">
        <v>2</v>
      </c>
      <c r="G8" s="8">
        <v>2</v>
      </c>
      <c r="H8" s="8">
        <v>40</v>
      </c>
      <c r="I8" s="8">
        <v>10</v>
      </c>
      <c r="J8" s="17"/>
      <c r="K8" s="17">
        <f t="shared" si="0"/>
        <v>0</v>
      </c>
    </row>
    <row r="9" spans="2:11" ht="52.8" customHeight="1" x14ac:dyDescent="0.5">
      <c r="B9" s="27"/>
      <c r="C9" s="28"/>
      <c r="D9" s="6" t="s">
        <v>44</v>
      </c>
      <c r="E9" s="8">
        <v>11</v>
      </c>
      <c r="F9" s="8">
        <v>5</v>
      </c>
      <c r="G9" s="8">
        <v>15</v>
      </c>
      <c r="H9" s="8">
        <v>260</v>
      </c>
      <c r="I9" s="8">
        <v>61</v>
      </c>
      <c r="J9" s="17"/>
      <c r="K9" s="17">
        <f>J9*12</f>
        <v>0</v>
      </c>
    </row>
    <row r="10" spans="2:11" ht="52.8" customHeight="1" x14ac:dyDescent="0.5">
      <c r="B10" s="27"/>
      <c r="C10" s="28"/>
      <c r="D10" s="6" t="s">
        <v>99</v>
      </c>
      <c r="E10" s="8">
        <v>8</v>
      </c>
      <c r="F10" s="8">
        <v>5</v>
      </c>
      <c r="G10" s="8">
        <v>8</v>
      </c>
      <c r="H10" s="8">
        <v>345</v>
      </c>
      <c r="I10" s="8">
        <v>60</v>
      </c>
      <c r="J10" s="17"/>
      <c r="K10" s="17">
        <f>J10*12</f>
        <v>0</v>
      </c>
    </row>
    <row r="11" spans="2:11" ht="53.4" customHeight="1" x14ac:dyDescent="0.5">
      <c r="B11" s="24"/>
      <c r="C11" s="26"/>
      <c r="D11" s="6" t="s">
        <v>100</v>
      </c>
      <c r="E11" s="8">
        <v>8</v>
      </c>
      <c r="F11" s="8">
        <v>5</v>
      </c>
      <c r="G11" s="8">
        <v>6</v>
      </c>
      <c r="H11" s="8">
        <v>333</v>
      </c>
      <c r="I11" s="8">
        <v>60</v>
      </c>
      <c r="J11" s="17"/>
      <c r="K11" s="17">
        <f>J11*12</f>
        <v>0</v>
      </c>
    </row>
    <row r="13" spans="2:11" x14ac:dyDescent="0.5">
      <c r="J13" s="18" t="s">
        <v>96</v>
      </c>
      <c r="K13" s="19">
        <f>SUM(K6:K11)</f>
        <v>0</v>
      </c>
    </row>
    <row r="14" spans="2:11" x14ac:dyDescent="0.5">
      <c r="J14" s="18" t="s">
        <v>97</v>
      </c>
      <c r="K14" s="20">
        <f>K13*3</f>
        <v>0</v>
      </c>
    </row>
  </sheetData>
  <autoFilter ref="B5:I11"/>
  <mergeCells count="5">
    <mergeCell ref="B1:I1"/>
    <mergeCell ref="E2:J2"/>
    <mergeCell ref="E3:J3"/>
    <mergeCell ref="B6:B11"/>
    <mergeCell ref="C6:C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80" zoomScaleNormal="80" workbookViewId="0">
      <pane xSplit="3" ySplit="5" topLeftCell="D10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8</v>
      </c>
      <c r="C6" s="25" t="s">
        <v>45</v>
      </c>
      <c r="D6" s="12" t="s">
        <v>46</v>
      </c>
      <c r="E6" s="13">
        <v>6</v>
      </c>
      <c r="F6" s="13">
        <v>2</v>
      </c>
      <c r="G6" s="13">
        <v>5</v>
      </c>
      <c r="H6" s="13">
        <v>145</v>
      </c>
      <c r="I6" s="13">
        <v>50</v>
      </c>
      <c r="J6" s="17"/>
      <c r="K6" s="17">
        <f t="shared" ref="K6:K15" si="0">J6*12</f>
        <v>0</v>
      </c>
    </row>
    <row r="7" spans="2:11" ht="34.049999999999997" customHeight="1" x14ac:dyDescent="0.5">
      <c r="B7" s="27"/>
      <c r="C7" s="28"/>
      <c r="D7" s="6" t="s">
        <v>47</v>
      </c>
      <c r="E7" s="8">
        <v>5</v>
      </c>
      <c r="F7" s="8">
        <v>2</v>
      </c>
      <c r="G7" s="8">
        <v>2</v>
      </c>
      <c r="H7" s="8">
        <v>138</v>
      </c>
      <c r="I7" s="8">
        <v>80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48</v>
      </c>
      <c r="E8" s="8">
        <v>4</v>
      </c>
      <c r="F8" s="8">
        <v>2</v>
      </c>
      <c r="G8" s="8">
        <v>2</v>
      </c>
      <c r="H8" s="8">
        <v>20</v>
      </c>
      <c r="I8" s="8">
        <v>10</v>
      </c>
      <c r="J8" s="17"/>
      <c r="K8" s="17">
        <f t="shared" si="0"/>
        <v>0</v>
      </c>
    </row>
    <row r="9" spans="2:11" ht="34.049999999999997" customHeight="1" x14ac:dyDescent="0.5">
      <c r="B9" s="27"/>
      <c r="C9" s="28"/>
      <c r="D9" s="6" t="s">
        <v>49</v>
      </c>
      <c r="E9" s="8">
        <v>7</v>
      </c>
      <c r="F9" s="8">
        <v>1</v>
      </c>
      <c r="G9" s="8">
        <v>6</v>
      </c>
      <c r="H9" s="8">
        <v>173</v>
      </c>
      <c r="I9" s="8">
        <v>25</v>
      </c>
      <c r="J9" s="17"/>
      <c r="K9" s="17">
        <f t="shared" si="0"/>
        <v>0</v>
      </c>
    </row>
    <row r="10" spans="2:11" ht="34.049999999999997" customHeight="1" x14ac:dyDescent="0.5">
      <c r="B10" s="27"/>
      <c r="C10" s="28"/>
      <c r="D10" s="6" t="s">
        <v>50</v>
      </c>
      <c r="E10" s="8">
        <v>5</v>
      </c>
      <c r="F10" s="8">
        <v>1</v>
      </c>
      <c r="G10" s="8">
        <v>2</v>
      </c>
      <c r="H10" s="8">
        <v>264</v>
      </c>
      <c r="I10" s="8">
        <v>10</v>
      </c>
      <c r="J10" s="17"/>
      <c r="K10" s="17">
        <f t="shared" si="0"/>
        <v>0</v>
      </c>
    </row>
    <row r="11" spans="2:11" ht="34.049999999999997" customHeight="1" x14ac:dyDescent="0.5">
      <c r="B11" s="27"/>
      <c r="C11" s="28"/>
      <c r="D11" s="6" t="s">
        <v>51</v>
      </c>
      <c r="E11" s="8">
        <v>1</v>
      </c>
      <c r="F11" s="8">
        <v>2</v>
      </c>
      <c r="G11" s="8">
        <v>2</v>
      </c>
      <c r="H11" s="8">
        <v>59</v>
      </c>
      <c r="I11" s="8">
        <v>5</v>
      </c>
      <c r="J11" s="17"/>
      <c r="K11" s="17">
        <f t="shared" si="0"/>
        <v>0</v>
      </c>
    </row>
    <row r="12" spans="2:11" ht="34.049999999999997" customHeight="1" x14ac:dyDescent="0.5">
      <c r="B12" s="27"/>
      <c r="C12" s="28"/>
      <c r="D12" s="6" t="s">
        <v>52</v>
      </c>
      <c r="E12" s="8">
        <v>5</v>
      </c>
      <c r="F12" s="8">
        <v>3</v>
      </c>
      <c r="G12" s="8">
        <v>2</v>
      </c>
      <c r="H12" s="8">
        <v>107</v>
      </c>
      <c r="I12" s="8">
        <v>22</v>
      </c>
      <c r="J12" s="17"/>
      <c r="K12" s="17">
        <f t="shared" si="0"/>
        <v>0</v>
      </c>
    </row>
    <row r="13" spans="2:11" ht="34.049999999999997" customHeight="1" x14ac:dyDescent="0.5">
      <c r="B13" s="27"/>
      <c r="C13" s="28"/>
      <c r="D13" s="6" t="s">
        <v>53</v>
      </c>
      <c r="E13" s="8">
        <v>5</v>
      </c>
      <c r="F13" s="8">
        <v>3</v>
      </c>
      <c r="G13" s="8">
        <v>1</v>
      </c>
      <c r="H13" s="8">
        <v>168</v>
      </c>
      <c r="I13" s="8">
        <v>22</v>
      </c>
      <c r="J13" s="17"/>
      <c r="K13" s="17">
        <f t="shared" si="0"/>
        <v>0</v>
      </c>
    </row>
    <row r="14" spans="2:11" ht="34.049999999999997" customHeight="1" x14ac:dyDescent="0.5">
      <c r="B14" s="27"/>
      <c r="C14" s="28"/>
      <c r="D14" s="6" t="s">
        <v>54</v>
      </c>
      <c r="E14" s="8">
        <v>7</v>
      </c>
      <c r="F14" s="8">
        <v>4</v>
      </c>
      <c r="G14" s="8">
        <v>9</v>
      </c>
      <c r="H14" s="8">
        <v>130</v>
      </c>
      <c r="I14" s="8">
        <v>50</v>
      </c>
      <c r="J14" s="17"/>
      <c r="K14" s="17">
        <f t="shared" si="0"/>
        <v>0</v>
      </c>
    </row>
    <row r="15" spans="2:11" ht="34.049999999999997" customHeight="1" x14ac:dyDescent="0.5">
      <c r="B15" s="24"/>
      <c r="C15" s="26"/>
      <c r="D15" s="6" t="s">
        <v>55</v>
      </c>
      <c r="E15" s="8">
        <v>7</v>
      </c>
      <c r="F15" s="8">
        <v>4</v>
      </c>
      <c r="G15" s="8">
        <v>0</v>
      </c>
      <c r="H15" s="8">
        <v>127</v>
      </c>
      <c r="I15" s="8">
        <v>50</v>
      </c>
      <c r="J15" s="17"/>
      <c r="K15" s="17">
        <f t="shared" si="0"/>
        <v>0</v>
      </c>
    </row>
    <row r="17" spans="10:11" x14ac:dyDescent="0.5">
      <c r="J17" s="18" t="s">
        <v>96</v>
      </c>
      <c r="K17" s="19">
        <f>SUM(K6:K15)</f>
        <v>0</v>
      </c>
    </row>
    <row r="18" spans="10:11" x14ac:dyDescent="0.5">
      <c r="J18" s="18" t="s">
        <v>97</v>
      </c>
      <c r="K18" s="20">
        <f>K17*3</f>
        <v>0</v>
      </c>
    </row>
  </sheetData>
  <autoFilter ref="B5:I15"/>
  <mergeCells count="5">
    <mergeCell ref="B1:I1"/>
    <mergeCell ref="E2:J2"/>
    <mergeCell ref="E3:J3"/>
    <mergeCell ref="B6:B15"/>
    <mergeCell ref="C6:C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x14ac:dyDescent="0.5">
      <c r="B6" s="23">
        <v>9</v>
      </c>
      <c r="C6" s="25" t="s">
        <v>56</v>
      </c>
      <c r="D6" s="6" t="s">
        <v>57</v>
      </c>
      <c r="E6" s="8">
        <v>11</v>
      </c>
      <c r="F6" s="8">
        <v>5</v>
      </c>
      <c r="G6" s="8">
        <v>4</v>
      </c>
      <c r="H6" s="8">
        <v>433</v>
      </c>
      <c r="I6" s="8">
        <v>427</v>
      </c>
      <c r="J6" s="17"/>
      <c r="K6" s="17">
        <f t="shared" ref="K6:K11" si="0">J6*12</f>
        <v>0</v>
      </c>
    </row>
    <row r="7" spans="2:11" ht="34.049999999999997" customHeight="1" x14ac:dyDescent="0.5">
      <c r="B7" s="27"/>
      <c r="C7" s="28"/>
      <c r="D7" s="6" t="s">
        <v>58</v>
      </c>
      <c r="E7" s="8">
        <v>2</v>
      </c>
      <c r="F7" s="8">
        <v>1</v>
      </c>
      <c r="G7" s="8">
        <v>2</v>
      </c>
      <c r="H7" s="8">
        <v>50</v>
      </c>
      <c r="I7" s="8">
        <v>5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59</v>
      </c>
      <c r="E8" s="8">
        <v>2</v>
      </c>
      <c r="F8" s="8">
        <v>1</v>
      </c>
      <c r="G8" s="8">
        <v>4</v>
      </c>
      <c r="H8" s="8">
        <v>178</v>
      </c>
      <c r="I8" s="8">
        <v>4</v>
      </c>
      <c r="J8" s="17"/>
      <c r="K8" s="17">
        <f t="shared" si="0"/>
        <v>0</v>
      </c>
    </row>
    <row r="9" spans="2:11" x14ac:dyDescent="0.5">
      <c r="B9" s="27"/>
      <c r="C9" s="28"/>
      <c r="D9" s="6" t="s">
        <v>60</v>
      </c>
      <c r="E9" s="8">
        <v>3</v>
      </c>
      <c r="F9" s="8">
        <v>2</v>
      </c>
      <c r="G9" s="8">
        <v>9</v>
      </c>
      <c r="H9" s="8">
        <v>145</v>
      </c>
      <c r="I9" s="8">
        <v>18</v>
      </c>
      <c r="J9" s="17"/>
      <c r="K9" s="17">
        <f t="shared" si="0"/>
        <v>0</v>
      </c>
    </row>
    <row r="10" spans="2:11" ht="34.049999999999997" customHeight="1" x14ac:dyDescent="0.5">
      <c r="B10" s="27"/>
      <c r="C10" s="28"/>
      <c r="D10" s="6" t="s">
        <v>61</v>
      </c>
      <c r="E10" s="8">
        <v>6</v>
      </c>
      <c r="F10" s="8">
        <v>2</v>
      </c>
      <c r="G10" s="8">
        <v>7</v>
      </c>
      <c r="H10" s="8">
        <v>275</v>
      </c>
      <c r="I10" s="8">
        <v>10</v>
      </c>
      <c r="J10" s="17"/>
      <c r="K10" s="17">
        <f t="shared" si="0"/>
        <v>0</v>
      </c>
    </row>
    <row r="11" spans="2:11" ht="34.049999999999997" customHeight="1" x14ac:dyDescent="0.5">
      <c r="B11" s="24"/>
      <c r="C11" s="26"/>
      <c r="D11" s="6" t="s">
        <v>62</v>
      </c>
      <c r="E11" s="8">
        <v>9</v>
      </c>
      <c r="F11" s="8">
        <v>4</v>
      </c>
      <c r="G11" s="8">
        <v>5</v>
      </c>
      <c r="H11" s="8">
        <v>432</v>
      </c>
      <c r="I11" s="8">
        <v>56</v>
      </c>
      <c r="J11" s="17"/>
      <c r="K11" s="17">
        <f t="shared" si="0"/>
        <v>0</v>
      </c>
    </row>
    <row r="13" spans="2:11" x14ac:dyDescent="0.5">
      <c r="J13" s="18" t="s">
        <v>96</v>
      </c>
      <c r="K13" s="19">
        <f>SUM(K6:K11)</f>
        <v>0</v>
      </c>
    </row>
    <row r="14" spans="2:11" x14ac:dyDescent="0.5">
      <c r="J14" s="18" t="s">
        <v>97</v>
      </c>
      <c r="K14" s="20">
        <f>K13*3</f>
        <v>0</v>
      </c>
    </row>
  </sheetData>
  <autoFilter ref="B5:I11"/>
  <mergeCells count="5">
    <mergeCell ref="B1:I1"/>
    <mergeCell ref="E2:J2"/>
    <mergeCell ref="E3:J3"/>
    <mergeCell ref="B6:B11"/>
    <mergeCell ref="C6:C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x14ac:dyDescent="0.5">
      <c r="B6" s="23">
        <v>10</v>
      </c>
      <c r="C6" s="25" t="s">
        <v>63</v>
      </c>
      <c r="D6" s="6" t="s">
        <v>64</v>
      </c>
      <c r="E6" s="8">
        <v>12</v>
      </c>
      <c r="F6" s="8">
        <v>8</v>
      </c>
      <c r="G6" s="8">
        <v>16</v>
      </c>
      <c r="H6" s="8">
        <v>480</v>
      </c>
      <c r="I6" s="8">
        <v>260</v>
      </c>
      <c r="J6" s="17"/>
      <c r="K6" s="17">
        <f t="shared" ref="K6:K12" si="0">J6*12</f>
        <v>0</v>
      </c>
    </row>
    <row r="7" spans="2:11" ht="34.049999999999997" customHeight="1" x14ac:dyDescent="0.5">
      <c r="B7" s="27"/>
      <c r="C7" s="28"/>
      <c r="D7" s="6" t="s">
        <v>65</v>
      </c>
      <c r="E7" s="8">
        <v>2</v>
      </c>
      <c r="F7" s="8">
        <v>1</v>
      </c>
      <c r="G7" s="8">
        <v>1</v>
      </c>
      <c r="H7" s="8">
        <v>30</v>
      </c>
      <c r="I7" s="8">
        <v>4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66</v>
      </c>
      <c r="E8" s="8">
        <v>6</v>
      </c>
      <c r="F8" s="8">
        <v>2</v>
      </c>
      <c r="G8" s="8">
        <v>5</v>
      </c>
      <c r="H8" s="8">
        <v>73</v>
      </c>
      <c r="I8" s="8">
        <v>6</v>
      </c>
      <c r="J8" s="17"/>
      <c r="K8" s="17">
        <f t="shared" si="0"/>
        <v>0</v>
      </c>
    </row>
    <row r="9" spans="2:11" ht="34.049999999999997" customHeight="1" x14ac:dyDescent="0.5">
      <c r="B9" s="27"/>
      <c r="C9" s="28"/>
      <c r="D9" s="6" t="s">
        <v>67</v>
      </c>
      <c r="E9" s="8">
        <v>3</v>
      </c>
      <c r="F9" s="8">
        <v>2</v>
      </c>
      <c r="G9" s="8">
        <v>4</v>
      </c>
      <c r="H9" s="8">
        <v>189</v>
      </c>
      <c r="I9" s="8">
        <v>20</v>
      </c>
      <c r="J9" s="17"/>
      <c r="K9" s="17">
        <f t="shared" si="0"/>
        <v>0</v>
      </c>
    </row>
    <row r="10" spans="2:11" ht="34.049999999999997" customHeight="1" x14ac:dyDescent="0.5">
      <c r="B10" s="27"/>
      <c r="C10" s="28"/>
      <c r="D10" s="6" t="s">
        <v>68</v>
      </c>
      <c r="E10" s="8">
        <v>1</v>
      </c>
      <c r="F10" s="8">
        <v>2</v>
      </c>
      <c r="G10" s="8">
        <v>2</v>
      </c>
      <c r="H10" s="8">
        <v>60</v>
      </c>
      <c r="I10" s="8">
        <v>5</v>
      </c>
      <c r="J10" s="17"/>
      <c r="K10" s="17">
        <f t="shared" si="0"/>
        <v>0</v>
      </c>
    </row>
    <row r="11" spans="2:11" ht="34.049999999999997" customHeight="1" x14ac:dyDescent="0.5">
      <c r="B11" s="27"/>
      <c r="C11" s="28"/>
      <c r="D11" s="6" t="s">
        <v>69</v>
      </c>
      <c r="E11" s="8">
        <v>7</v>
      </c>
      <c r="F11" s="8">
        <v>2</v>
      </c>
      <c r="G11" s="8">
        <v>8</v>
      </c>
      <c r="H11" s="8">
        <v>140</v>
      </c>
      <c r="I11" s="8">
        <v>14</v>
      </c>
      <c r="J11" s="17"/>
      <c r="K11" s="17">
        <f t="shared" si="0"/>
        <v>0</v>
      </c>
    </row>
    <row r="12" spans="2:11" ht="34.049999999999997" customHeight="1" x14ac:dyDescent="0.5">
      <c r="B12" s="24"/>
      <c r="C12" s="26"/>
      <c r="D12" s="6" t="s">
        <v>70</v>
      </c>
      <c r="E12" s="8">
        <v>14</v>
      </c>
      <c r="F12" s="8">
        <v>6</v>
      </c>
      <c r="G12" s="8">
        <v>24</v>
      </c>
      <c r="H12" s="8">
        <v>550</v>
      </c>
      <c r="I12" s="8">
        <v>160</v>
      </c>
      <c r="J12" s="17"/>
      <c r="K12" s="17">
        <f t="shared" si="0"/>
        <v>0</v>
      </c>
    </row>
    <row r="14" spans="2:11" x14ac:dyDescent="0.5">
      <c r="J14" s="18" t="s">
        <v>96</v>
      </c>
      <c r="K14" s="19">
        <f>SUM(K6:K12)</f>
        <v>0</v>
      </c>
    </row>
    <row r="15" spans="2:11" x14ac:dyDescent="0.5">
      <c r="J15" s="18" t="s">
        <v>97</v>
      </c>
      <c r="K15" s="20">
        <f>K14*3</f>
        <v>0</v>
      </c>
    </row>
  </sheetData>
  <autoFilter ref="B5:I12"/>
  <mergeCells count="5">
    <mergeCell ref="B1:I1"/>
    <mergeCell ref="E2:J2"/>
    <mergeCell ref="E3:J3"/>
    <mergeCell ref="B6:B12"/>
    <mergeCell ref="C6:C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11</v>
      </c>
      <c r="C6" s="25" t="s">
        <v>71</v>
      </c>
      <c r="D6" s="6" t="s">
        <v>72</v>
      </c>
      <c r="E6" s="8">
        <v>7</v>
      </c>
      <c r="F6" s="8">
        <v>1</v>
      </c>
      <c r="G6" s="8">
        <v>3</v>
      </c>
      <c r="H6" s="8">
        <v>180</v>
      </c>
      <c r="I6" s="8">
        <v>20</v>
      </c>
      <c r="J6" s="17"/>
      <c r="K6" s="17">
        <f t="shared" ref="K6:K11" si="0">J6*12</f>
        <v>0</v>
      </c>
    </row>
    <row r="7" spans="2:11" ht="34.049999999999997" customHeight="1" x14ac:dyDescent="0.5">
      <c r="B7" s="27"/>
      <c r="C7" s="28"/>
      <c r="D7" s="6" t="s">
        <v>73</v>
      </c>
      <c r="E7" s="8">
        <v>7</v>
      </c>
      <c r="F7" s="8">
        <v>2</v>
      </c>
      <c r="G7" s="8">
        <v>6</v>
      </c>
      <c r="H7" s="8">
        <v>184</v>
      </c>
      <c r="I7" s="8">
        <v>51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74</v>
      </c>
      <c r="E8" s="8">
        <v>9</v>
      </c>
      <c r="F8" s="8">
        <v>4</v>
      </c>
      <c r="G8" s="8">
        <v>10</v>
      </c>
      <c r="H8" s="8">
        <v>175</v>
      </c>
      <c r="I8" s="8">
        <v>30</v>
      </c>
      <c r="J8" s="17"/>
      <c r="K8" s="17">
        <f t="shared" si="0"/>
        <v>0</v>
      </c>
    </row>
    <row r="9" spans="2:11" ht="34.049999999999997" customHeight="1" x14ac:dyDescent="0.5">
      <c r="B9" s="27"/>
      <c r="C9" s="28"/>
      <c r="D9" s="6" t="s">
        <v>75</v>
      </c>
      <c r="E9" s="8">
        <v>6</v>
      </c>
      <c r="F9" s="8">
        <v>2</v>
      </c>
      <c r="G9" s="8">
        <v>0</v>
      </c>
      <c r="H9" s="8">
        <v>130</v>
      </c>
      <c r="I9" s="8">
        <v>10</v>
      </c>
      <c r="J9" s="17"/>
      <c r="K9" s="17">
        <f t="shared" si="0"/>
        <v>0</v>
      </c>
    </row>
    <row r="10" spans="2:11" ht="34.049999999999997" customHeight="1" x14ac:dyDescent="0.5">
      <c r="B10" s="27"/>
      <c r="C10" s="28"/>
      <c r="D10" s="6" t="s">
        <v>76</v>
      </c>
      <c r="E10" s="8">
        <v>6</v>
      </c>
      <c r="F10" s="8">
        <v>1</v>
      </c>
      <c r="G10" s="8">
        <v>2</v>
      </c>
      <c r="H10" s="8">
        <v>43</v>
      </c>
      <c r="I10" s="8">
        <v>4</v>
      </c>
      <c r="J10" s="17"/>
      <c r="K10" s="17">
        <f t="shared" si="0"/>
        <v>0</v>
      </c>
    </row>
    <row r="11" spans="2:11" ht="34.049999999999997" customHeight="1" x14ac:dyDescent="0.5">
      <c r="B11" s="24"/>
      <c r="C11" s="26"/>
      <c r="D11" s="6" t="s">
        <v>77</v>
      </c>
      <c r="E11" s="8">
        <v>4</v>
      </c>
      <c r="F11" s="8">
        <v>1</v>
      </c>
      <c r="G11" s="8">
        <v>2</v>
      </c>
      <c r="H11" s="8">
        <v>45</v>
      </c>
      <c r="I11" s="8">
        <v>2</v>
      </c>
      <c r="J11" s="17"/>
      <c r="K11" s="17">
        <f t="shared" si="0"/>
        <v>0</v>
      </c>
    </row>
    <row r="13" spans="2:11" x14ac:dyDescent="0.5">
      <c r="J13" s="18" t="s">
        <v>96</v>
      </c>
      <c r="K13" s="19">
        <f>SUM(K6:K11)</f>
        <v>0</v>
      </c>
    </row>
    <row r="14" spans="2:11" x14ac:dyDescent="0.5">
      <c r="J14" s="18" t="s">
        <v>97</v>
      </c>
      <c r="K14" s="20">
        <f>K13*3</f>
        <v>0</v>
      </c>
    </row>
  </sheetData>
  <autoFilter ref="B5:I11"/>
  <mergeCells count="5">
    <mergeCell ref="B1:I1"/>
    <mergeCell ref="E2:J2"/>
    <mergeCell ref="E3:J3"/>
    <mergeCell ref="B6:B11"/>
    <mergeCell ref="C6:C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zoomScale="80" zoomScaleNormal="80" workbookViewId="0">
      <pane xSplit="3" ySplit="5" topLeftCell="E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12</v>
      </c>
      <c r="C6" s="25" t="s">
        <v>78</v>
      </c>
      <c r="D6" s="12" t="s">
        <v>79</v>
      </c>
      <c r="E6" s="13">
        <v>5</v>
      </c>
      <c r="F6" s="13">
        <v>2</v>
      </c>
      <c r="G6" s="13">
        <v>4</v>
      </c>
      <c r="H6" s="13">
        <v>50</v>
      </c>
      <c r="I6" s="13">
        <v>33</v>
      </c>
      <c r="J6" s="17"/>
      <c r="K6" s="17">
        <f t="shared" ref="K6:K10" si="0">J6*12</f>
        <v>0</v>
      </c>
    </row>
    <row r="7" spans="2:11" ht="34.049999999999997" customHeight="1" x14ac:dyDescent="0.5">
      <c r="B7" s="27"/>
      <c r="C7" s="28"/>
      <c r="D7" s="6" t="s">
        <v>80</v>
      </c>
      <c r="E7" s="8">
        <v>7</v>
      </c>
      <c r="F7" s="8">
        <v>2</v>
      </c>
      <c r="G7" s="8">
        <v>3</v>
      </c>
      <c r="H7" s="8">
        <v>100</v>
      </c>
      <c r="I7" s="8">
        <v>4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81</v>
      </c>
      <c r="E8" s="8">
        <v>3</v>
      </c>
      <c r="F8" s="8">
        <v>2</v>
      </c>
      <c r="G8" s="8">
        <v>4</v>
      </c>
      <c r="H8" s="8">
        <v>92</v>
      </c>
      <c r="I8" s="8">
        <v>4</v>
      </c>
      <c r="J8" s="17"/>
      <c r="K8" s="17">
        <f t="shared" si="0"/>
        <v>0</v>
      </c>
    </row>
    <row r="9" spans="2:11" ht="34.049999999999997" customHeight="1" x14ac:dyDescent="0.5">
      <c r="B9" s="27"/>
      <c r="C9" s="28"/>
      <c r="D9" s="6" t="s">
        <v>82</v>
      </c>
      <c r="E9" s="8">
        <v>5</v>
      </c>
      <c r="F9" s="8">
        <v>2</v>
      </c>
      <c r="G9" s="8">
        <v>5</v>
      </c>
      <c r="H9" s="8">
        <v>50</v>
      </c>
      <c r="I9" s="8">
        <v>33</v>
      </c>
      <c r="J9" s="17"/>
      <c r="K9" s="17">
        <f t="shared" si="0"/>
        <v>0</v>
      </c>
    </row>
    <row r="10" spans="2:11" ht="34.049999999999997" customHeight="1" x14ac:dyDescent="0.5">
      <c r="B10" s="24"/>
      <c r="C10" s="26"/>
      <c r="D10" s="6" t="s">
        <v>83</v>
      </c>
      <c r="E10" s="8">
        <v>19</v>
      </c>
      <c r="F10" s="8">
        <v>4</v>
      </c>
      <c r="G10" s="8">
        <v>13</v>
      </c>
      <c r="H10" s="8">
        <v>309</v>
      </c>
      <c r="I10" s="8">
        <v>80</v>
      </c>
      <c r="J10" s="17"/>
      <c r="K10" s="17">
        <f t="shared" si="0"/>
        <v>0</v>
      </c>
    </row>
    <row r="12" spans="2:11" x14ac:dyDescent="0.5">
      <c r="J12" s="18" t="s">
        <v>96</v>
      </c>
      <c r="K12" s="19">
        <f>SUM(K6:K10)</f>
        <v>0</v>
      </c>
    </row>
    <row r="13" spans="2:11" x14ac:dyDescent="0.5">
      <c r="J13" s="18" t="s">
        <v>97</v>
      </c>
      <c r="K13" s="20">
        <f>K12*3</f>
        <v>0</v>
      </c>
    </row>
  </sheetData>
  <autoFilter ref="B5:I10"/>
  <mergeCells count="5">
    <mergeCell ref="B1:I1"/>
    <mergeCell ref="E2:J2"/>
    <mergeCell ref="E3:J3"/>
    <mergeCell ref="B6:B10"/>
    <mergeCell ref="C6:C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zoomScale="80" zoomScaleNormal="80" workbookViewId="0">
      <pane xSplit="3" ySplit="5" topLeftCell="D9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13</v>
      </c>
      <c r="C6" s="25" t="s">
        <v>84</v>
      </c>
      <c r="D6" s="6" t="s">
        <v>85</v>
      </c>
      <c r="E6" s="8">
        <v>4</v>
      </c>
      <c r="F6" s="8">
        <v>2</v>
      </c>
      <c r="G6" s="8">
        <v>12</v>
      </c>
      <c r="H6" s="8">
        <v>200</v>
      </c>
      <c r="I6" s="8">
        <v>10</v>
      </c>
      <c r="J6" s="17"/>
      <c r="K6" s="17">
        <f t="shared" ref="K6:K7" si="0">J6*12</f>
        <v>0</v>
      </c>
    </row>
    <row r="7" spans="2:11" ht="34.049999999999997" customHeight="1" x14ac:dyDescent="0.5">
      <c r="B7" s="27"/>
      <c r="C7" s="28"/>
      <c r="D7" s="6" t="s">
        <v>86</v>
      </c>
      <c r="E7" s="8">
        <v>4</v>
      </c>
      <c r="F7" s="8">
        <v>1</v>
      </c>
      <c r="G7" s="8">
        <v>11</v>
      </c>
      <c r="H7" s="8">
        <v>62.5</v>
      </c>
      <c r="I7" s="8">
        <v>5</v>
      </c>
      <c r="J7" s="17"/>
      <c r="K7" s="17">
        <f t="shared" si="0"/>
        <v>0</v>
      </c>
    </row>
    <row r="8" spans="2:11" ht="34.049999999999997" customHeight="1" x14ac:dyDescent="0.5">
      <c r="B8" s="27"/>
      <c r="C8" s="28"/>
      <c r="D8" s="6" t="s">
        <v>87</v>
      </c>
      <c r="E8" s="8">
        <v>7</v>
      </c>
      <c r="F8" s="8">
        <v>5</v>
      </c>
      <c r="G8" s="8">
        <v>19</v>
      </c>
      <c r="H8" s="8">
        <v>401</v>
      </c>
      <c r="I8" s="8">
        <v>120</v>
      </c>
      <c r="J8" s="17"/>
      <c r="K8" s="17">
        <f t="shared" ref="K8:K12" si="1">J8*12</f>
        <v>0</v>
      </c>
    </row>
    <row r="9" spans="2:11" ht="34.049999999999997" customHeight="1" x14ac:dyDescent="0.5">
      <c r="B9" s="27"/>
      <c r="C9" s="28"/>
      <c r="D9" s="6" t="s">
        <v>88</v>
      </c>
      <c r="E9" s="8">
        <v>6</v>
      </c>
      <c r="F9" s="8">
        <v>1</v>
      </c>
      <c r="G9" s="8">
        <v>12</v>
      </c>
      <c r="H9" s="8">
        <v>80.5</v>
      </c>
      <c r="I9" s="8">
        <v>16</v>
      </c>
      <c r="J9" s="17"/>
      <c r="K9" s="17">
        <f t="shared" si="1"/>
        <v>0</v>
      </c>
    </row>
    <row r="10" spans="2:11" ht="54" customHeight="1" x14ac:dyDescent="0.5">
      <c r="B10" s="27"/>
      <c r="C10" s="28"/>
      <c r="D10" s="6" t="s">
        <v>89</v>
      </c>
      <c r="E10" s="14">
        <v>6</v>
      </c>
      <c r="F10" s="14">
        <v>3</v>
      </c>
      <c r="G10" s="14">
        <v>8</v>
      </c>
      <c r="H10" s="14">
        <v>228.4</v>
      </c>
      <c r="I10" s="14">
        <v>28</v>
      </c>
      <c r="J10" s="17"/>
      <c r="K10" s="17">
        <f t="shared" si="1"/>
        <v>0</v>
      </c>
    </row>
    <row r="11" spans="2:11" ht="34.049999999999997" customHeight="1" x14ac:dyDescent="0.5">
      <c r="B11" s="27"/>
      <c r="C11" s="28"/>
      <c r="D11" s="6" t="s">
        <v>90</v>
      </c>
      <c r="E11" s="8" t="s">
        <v>91</v>
      </c>
      <c r="F11" s="8">
        <v>1</v>
      </c>
      <c r="G11" s="8">
        <v>4</v>
      </c>
      <c r="H11" s="8">
        <v>62</v>
      </c>
      <c r="I11" s="8">
        <v>10</v>
      </c>
      <c r="J11" s="17"/>
      <c r="K11" s="17">
        <f t="shared" si="1"/>
        <v>0</v>
      </c>
    </row>
    <row r="12" spans="2:11" ht="34.049999999999997" customHeight="1" x14ac:dyDescent="0.5">
      <c r="B12" s="24"/>
      <c r="C12" s="26"/>
      <c r="D12" s="6" t="s">
        <v>92</v>
      </c>
      <c r="E12" s="8">
        <v>4</v>
      </c>
      <c r="F12" s="8">
        <v>2</v>
      </c>
      <c r="G12" s="8">
        <v>6</v>
      </c>
      <c r="H12" s="8">
        <v>160</v>
      </c>
      <c r="I12" s="8">
        <v>10</v>
      </c>
      <c r="J12" s="17"/>
      <c r="K12" s="17">
        <f t="shared" si="1"/>
        <v>0</v>
      </c>
    </row>
    <row r="14" spans="2:11" x14ac:dyDescent="0.5">
      <c r="J14" s="18" t="s">
        <v>96</v>
      </c>
      <c r="K14" s="19">
        <f>SUM(K6:K12)</f>
        <v>0</v>
      </c>
    </row>
    <row r="15" spans="2:11" x14ac:dyDescent="0.5">
      <c r="J15" s="18" t="s">
        <v>97</v>
      </c>
      <c r="K15" s="20">
        <f>K14*3</f>
        <v>0</v>
      </c>
    </row>
  </sheetData>
  <autoFilter ref="B5:I12"/>
  <mergeCells count="5">
    <mergeCell ref="B1:I1"/>
    <mergeCell ref="E2:J2"/>
    <mergeCell ref="E3:J3"/>
    <mergeCell ref="B6:B12"/>
    <mergeCell ref="C6:C1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3" sqref="E3:J3"/>
    </sheetView>
  </sheetViews>
  <sheetFormatPr defaultRowHeight="18" x14ac:dyDescent="0.5"/>
  <cols>
    <col min="1" max="1" width="3.33203125" style="3" customWidth="1"/>
    <col min="2" max="2" width="8.88671875" style="15"/>
    <col min="3" max="3" width="42" style="3" customWidth="1"/>
    <col min="4" max="4" width="50.5546875" style="3" customWidth="1"/>
    <col min="5" max="5" width="17.5546875" style="3" customWidth="1"/>
    <col min="6" max="6" width="8.109375" style="3" customWidth="1"/>
    <col min="7" max="7" width="22.21875" style="3" customWidth="1"/>
    <col min="8" max="8" width="16.88671875" style="3" customWidth="1"/>
    <col min="9" max="9" width="17.33203125" style="3" customWidth="1"/>
    <col min="10" max="10" width="24.5546875" style="3" customWidth="1"/>
    <col min="11" max="11" width="23" style="3" customWidth="1"/>
    <col min="12" max="16384" width="8.88671875" style="3"/>
  </cols>
  <sheetData>
    <row r="1" spans="2:11" s="1" customFormat="1" ht="21.6" x14ac:dyDescent="0.55000000000000004">
      <c r="B1" s="21"/>
      <c r="C1" s="21"/>
      <c r="D1" s="21"/>
      <c r="E1" s="21"/>
      <c r="F1" s="21"/>
      <c r="G1" s="21"/>
      <c r="H1" s="21"/>
      <c r="I1" s="21"/>
    </row>
    <row r="2" spans="2:11" x14ac:dyDescent="0.5">
      <c r="E2" s="22" t="s">
        <v>95</v>
      </c>
      <c r="F2" s="22"/>
      <c r="G2" s="22"/>
      <c r="H2" s="22"/>
      <c r="I2" s="22"/>
      <c r="J2" s="22"/>
    </row>
    <row r="3" spans="2:11" ht="18" customHeight="1" x14ac:dyDescent="0.5">
      <c r="B3" s="2"/>
      <c r="E3" s="22" t="s">
        <v>106</v>
      </c>
      <c r="F3" s="22"/>
      <c r="G3" s="22"/>
      <c r="H3" s="22"/>
      <c r="I3" s="22"/>
      <c r="J3" s="22"/>
    </row>
    <row r="5" spans="2:11" ht="81.599999999999994" customHeight="1" x14ac:dyDescent="0.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93</v>
      </c>
      <c r="K5" s="4" t="s">
        <v>94</v>
      </c>
    </row>
    <row r="6" spans="2:11" ht="34.049999999999997" customHeight="1" x14ac:dyDescent="0.5">
      <c r="B6" s="23">
        <v>14</v>
      </c>
      <c r="C6" s="25" t="s">
        <v>98</v>
      </c>
      <c r="D6" s="6" t="s">
        <v>101</v>
      </c>
      <c r="E6" s="8">
        <v>10</v>
      </c>
      <c r="F6" s="8">
        <v>4</v>
      </c>
      <c r="G6" s="8">
        <v>14</v>
      </c>
      <c r="H6" s="8">
        <v>340</v>
      </c>
      <c r="I6" s="8">
        <v>40</v>
      </c>
      <c r="J6" s="17"/>
      <c r="K6" s="17">
        <f>J6*12</f>
        <v>0</v>
      </c>
    </row>
    <row r="7" spans="2:11" ht="34.049999999999997" customHeight="1" x14ac:dyDescent="0.5">
      <c r="B7" s="27"/>
      <c r="C7" s="28"/>
      <c r="D7" s="6" t="s">
        <v>102</v>
      </c>
      <c r="E7" s="8">
        <v>6</v>
      </c>
      <c r="F7" s="8">
        <v>1</v>
      </c>
      <c r="G7" s="8">
        <v>4</v>
      </c>
      <c r="H7" s="8">
        <v>80</v>
      </c>
      <c r="I7" s="8">
        <v>15</v>
      </c>
      <c r="J7" s="17"/>
      <c r="K7" s="17">
        <f>J7*12</f>
        <v>0</v>
      </c>
    </row>
    <row r="8" spans="2:11" ht="34.049999999999997" customHeight="1" x14ac:dyDescent="0.5">
      <c r="B8" s="27"/>
      <c r="C8" s="28"/>
      <c r="D8" s="6" t="s">
        <v>103</v>
      </c>
      <c r="E8" s="8">
        <v>13</v>
      </c>
      <c r="F8" s="8">
        <v>4</v>
      </c>
      <c r="G8" s="8">
        <v>8</v>
      </c>
      <c r="H8" s="8">
        <v>300</v>
      </c>
      <c r="I8" s="8">
        <v>200</v>
      </c>
      <c r="J8" s="17"/>
      <c r="K8" s="17">
        <f>J8*12</f>
        <v>0</v>
      </c>
    </row>
    <row r="9" spans="2:11" ht="34.049999999999997" customHeight="1" x14ac:dyDescent="0.5">
      <c r="B9" s="27"/>
      <c r="C9" s="28"/>
      <c r="D9" s="6" t="s">
        <v>104</v>
      </c>
      <c r="E9" s="8">
        <v>14</v>
      </c>
      <c r="F9" s="8">
        <v>4</v>
      </c>
      <c r="G9" s="8">
        <v>5</v>
      </c>
      <c r="H9" s="8">
        <v>380</v>
      </c>
      <c r="I9" s="8">
        <v>300</v>
      </c>
      <c r="J9" s="17"/>
      <c r="K9" s="17">
        <f>J9*12</f>
        <v>0</v>
      </c>
    </row>
    <row r="10" spans="2:11" ht="34.049999999999997" customHeight="1" x14ac:dyDescent="0.5">
      <c r="B10" s="24"/>
      <c r="C10" s="26"/>
      <c r="D10" s="6" t="s">
        <v>105</v>
      </c>
      <c r="E10" s="8">
        <v>7</v>
      </c>
      <c r="F10" s="8">
        <v>2</v>
      </c>
      <c r="G10" s="8">
        <v>2</v>
      </c>
      <c r="H10" s="8">
        <v>200</v>
      </c>
      <c r="I10" s="8">
        <v>10</v>
      </c>
      <c r="J10" s="17"/>
      <c r="K10" s="17">
        <f>J10*12</f>
        <v>0</v>
      </c>
    </row>
    <row r="12" spans="2:11" x14ac:dyDescent="0.5">
      <c r="J12" s="18" t="s">
        <v>96</v>
      </c>
      <c r="K12" s="19">
        <f>SUM(K6:K10)</f>
        <v>0</v>
      </c>
    </row>
    <row r="13" spans="2:11" x14ac:dyDescent="0.5">
      <c r="J13" s="18" t="s">
        <v>97</v>
      </c>
      <c r="K13" s="20">
        <f>K12*3</f>
        <v>0</v>
      </c>
    </row>
  </sheetData>
  <autoFilter ref="B5:I10"/>
  <mergeCells count="5">
    <mergeCell ref="B1:I1"/>
    <mergeCell ref="E2:J2"/>
    <mergeCell ref="E3:J3"/>
    <mergeCell ref="B6:B10"/>
    <mergeCell ref="C6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14</vt:i4>
      </vt:variant>
    </vt:vector>
  </HeadingPairs>
  <TitlesOfParts>
    <vt:vector size="14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  <vt:lpstr>Lote 13</vt:lpstr>
      <vt:lpstr>Lote 14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Machado</dc:creator>
  <cp:lastModifiedBy>Rute Machado</cp:lastModifiedBy>
  <dcterms:created xsi:type="dcterms:W3CDTF">2021-07-05T14:33:00Z</dcterms:created>
  <dcterms:modified xsi:type="dcterms:W3CDTF">2021-08-04T11:43:55Z</dcterms:modified>
</cp:coreProperties>
</file>